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E:\TEUSAQUILLO\VIGILANCIA Y SEGURIDAD PRIVADA TEUSAQUILLO\FORMATOS\"/>
    </mc:Choice>
  </mc:AlternateContent>
  <xr:revisionPtr revIDLastSave="0" documentId="13_ncr:1_{EB60C3B1-0AC8-46A9-98A0-090581CC50A0}" xr6:coauthVersionLast="47" xr6:coauthVersionMax="47" xr10:uidLastSave="{00000000-0000-0000-0000-000000000000}"/>
  <bookViews>
    <workbookView xWindow="-120" yWindow="-120" windowWidth="29040" windowHeight="15840" xr2:uid="{CEA7C6A8-C43D-402E-A8FA-8FD1821CFE29}"/>
  </bookViews>
  <sheets>
    <sheet name="CALCULOS AC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1" l="1"/>
  <c r="I28" i="1"/>
  <c r="I20" i="1"/>
  <c r="D46" i="1"/>
  <c r="J34" i="1"/>
  <c r="L34" i="1" s="1"/>
  <c r="N46" i="1"/>
  <c r="N45" i="1"/>
  <c r="E45" i="1"/>
  <c r="E44" i="1"/>
  <c r="E43" i="1"/>
  <c r="H28" i="1"/>
  <c r="I27" i="1"/>
  <c r="J20" i="1"/>
  <c r="J28" i="1" s="1"/>
  <c r="H20" i="1"/>
  <c r="J19" i="1"/>
  <c r="J27" i="1" s="1"/>
  <c r="K27" i="1" s="1"/>
  <c r="I19" i="1"/>
  <c r="K19" i="1" s="1"/>
  <c r="H13" i="1"/>
  <c r="K13" i="1" s="1"/>
  <c r="I12" i="1"/>
  <c r="K12" i="1" s="1"/>
  <c r="K20" i="1" l="1"/>
  <c r="O46" i="1"/>
  <c r="P46" i="1" s="1"/>
  <c r="M20" i="1"/>
  <c r="N20" i="1" s="1"/>
  <c r="M19" i="1"/>
  <c r="N19" i="1"/>
  <c r="K28" i="1"/>
  <c r="M27" i="1"/>
  <c r="N27" i="1" s="1"/>
  <c r="M12" i="1"/>
  <c r="N12" i="1" s="1"/>
  <c r="M13" i="1"/>
  <c r="N13" i="1" s="1"/>
  <c r="O13" i="1" l="1"/>
  <c r="P13" i="1" s="1"/>
  <c r="Q13" i="1" s="1"/>
  <c r="R13" i="1" s="1"/>
  <c r="S13" i="1" s="1"/>
  <c r="T13" i="1" s="1"/>
  <c r="O27" i="1"/>
  <c r="P27" i="1" s="1"/>
  <c r="Q27" i="1" s="1"/>
  <c r="R27" i="1" s="1"/>
  <c r="O20" i="1"/>
  <c r="P20" i="1" s="1"/>
  <c r="Q20" i="1" s="1"/>
  <c r="R20" i="1" s="1"/>
  <c r="S20" i="1" s="1"/>
  <c r="T20" i="1" s="1"/>
  <c r="M28" i="1"/>
  <c r="N28" i="1" s="1"/>
  <c r="O12" i="1"/>
  <c r="P12" i="1" s="1"/>
  <c r="Q12" i="1" s="1"/>
  <c r="R12" i="1" s="1"/>
  <c r="O19" i="1"/>
  <c r="P19" i="1" s="1"/>
  <c r="Q19" i="1" s="1"/>
  <c r="R19" i="1" s="1"/>
  <c r="S12" i="1" l="1"/>
  <c r="R14" i="1"/>
  <c r="S27" i="1"/>
  <c r="R21" i="1"/>
  <c r="S19" i="1"/>
  <c r="O28" i="1"/>
  <c r="P28" i="1" s="1"/>
  <c r="Q28" i="1" s="1"/>
  <c r="R28" i="1" s="1"/>
  <c r="S28" i="1" l="1"/>
  <c r="T28" i="1" s="1"/>
  <c r="R29" i="1"/>
  <c r="T19" i="1"/>
  <c r="T21" i="1" s="1"/>
  <c r="D44" i="1" s="1"/>
  <c r="S21" i="1"/>
  <c r="O44" i="1" s="1"/>
  <c r="P44" i="1" s="1"/>
  <c r="S29" i="1"/>
  <c r="O45" i="1" s="1"/>
  <c r="P45" i="1" s="1"/>
  <c r="T27" i="1"/>
  <c r="T29" i="1" s="1"/>
  <c r="D45" i="1" s="1"/>
  <c r="T12" i="1"/>
  <c r="T14" i="1" s="1"/>
  <c r="D43" i="1" s="1"/>
  <c r="S14" i="1"/>
  <c r="O43" i="1" s="1"/>
  <c r="P43" i="1" s="1"/>
  <c r="P4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tc={76BFEDB3-BD2B-4529-9DD3-F5B8D47A7AD2}</author>
    <author>tc={FE9E1026-8A5B-4F84-B940-5E2F9B9112B1}</author>
    <author>tc={D356CADF-926E-4701-A594-F4309B7ED792}</author>
    <author>tc={F604DBCF-AE35-426C-91E5-AF8018E5CDE4}</author>
    <author>tc={AFBF0383-2E45-4D3F-8E18-E70D9A7356C8}</author>
    <author>tc={D8E48AA9-E0EB-4259-B076-8EE9E71523F9}</author>
  </authors>
  <commentList>
    <comment ref="J11" authorId="0" shapeId="0" xr:uid="{76BFEDB3-BD2B-4529-9DD3-F5B8D47A7AD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Dado que la circular no especifica un valor exacto para la prima del seguro de vida, este debe ser determinado por la empresa de vigilancia según las condiciones del contrato de seguro colectivo que tenga vigente </t>
      </text>
    </comment>
    <comment ref="P11" authorId="1" shapeId="0" xr:uid="{FE9E1026-8A5B-4F84-B940-5E2F9B9112B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El IVA en los contratos de vigilancia y seguridad privada solo se aplica sobre la Utilidad, excluyendo del lo operativo (mano de obra, dotación, equipos). </t>
      </text>
    </comment>
    <comment ref="J18" authorId="2" shapeId="0" xr:uid="{D356CADF-926E-4701-A594-F4309B7ED79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Dado que la circular no especifica un valor exacto para la prima del seguro de vida, este debe ser determinado por la empresa de vigilancia según las condiciones del contrato de seguro colectivo que tenga vigente </t>
      </text>
    </comment>
    <comment ref="P18" authorId="3" shapeId="0" xr:uid="{F604DBCF-AE35-426C-91E5-AF8018E5CDE4}">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El IVA en los contratos de vigilancia y seguridad privada solo se aplica sobre la Utilidad, excluyendo del lo operativo (mano de obra, dotación, equipos). </t>
      </text>
    </comment>
    <comment ref="J26" authorId="4" shapeId="0" xr:uid="{AFBF0383-2E45-4D3F-8E18-E70D9A7356C8}">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Dado que la circular no especifica un valor exacto para la prima del seguro de vida, este debe ser determinado por la empresa de vigilancia según las condiciones del contrato de seguro colectivo que tenga vigente </t>
      </text>
    </comment>
    <comment ref="P26" authorId="5" shapeId="0" xr:uid="{D8E48AA9-E0EB-4259-B076-8EE9E71523F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El IVA en los contratos de vigilancia y seguridad privada solo se aplica sobre la Utilidad, excluyendo del lo operativo (mano de obra, dotación, equipos). </t>
      </text>
    </comment>
  </commentList>
</comments>
</file>

<file path=xl/sharedStrings.xml><?xml version="1.0" encoding="utf-8"?>
<sst xmlns="http://schemas.openxmlformats.org/spreadsheetml/2006/main" count="145" uniqueCount="79">
  <si>
    <t>CONTRATO 8 MESES</t>
  </si>
  <si>
    <t>Circular 20251300000115CS</t>
  </si>
  <si>
    <t>1. SERVICIO SEGURIDAD/VIGILANCIA</t>
  </si>
  <si>
    <r>
      <rPr>
        <b/>
        <sz val="12"/>
        <color theme="1"/>
        <rFont val="Garamond"/>
        <family val="1"/>
      </rPr>
      <t xml:space="preserve">PERIODO 1 TARIFA: </t>
    </r>
    <r>
      <rPr>
        <sz val="12"/>
        <color theme="1"/>
        <rFont val="Garamond"/>
        <family val="1"/>
      </rPr>
      <t>DEL 1 DE ENERO AL 30 DE JUNIO DE 2026</t>
    </r>
  </si>
  <si>
    <t xml:space="preserve">DIAS: </t>
  </si>
  <si>
    <t>1 MES (30 DIAS)</t>
  </si>
  <si>
    <t>ITEM</t>
  </si>
  <si>
    <t>DESCRIPCION</t>
  </si>
  <si>
    <t>LUGAR</t>
  </si>
  <si>
    <t>MODALIDAD</t>
  </si>
  <si>
    <t>SERVICIOS POR MES 
(A)</t>
  </si>
  <si>
    <t>PLAZO EJECUCIÓN (A1)</t>
  </si>
  <si>
    <t>UNIDAD DE MEDIDA</t>
  </si>
  <si>
    <t>SMMLV 2026</t>
  </si>
  <si>
    <t xml:space="preserve">VALOR UNITARIO
(B)=SMMLV*9,77*PROPORCIALIDAD
</t>
  </si>
  <si>
    <t>PRIMA SEGURO DE VIDA COLECTIVO
(Supuesto)
(C)</t>
  </si>
  <si>
    <t>TARIFA MÍNIMA
(D)=(B+C)</t>
  </si>
  <si>
    <t>% AYS
(E)</t>
  </si>
  <si>
    <t>VALOR AYS
(F)=(D*E)</t>
  </si>
  <si>
    <t>SUBTOTAL
(G)=(D+F)</t>
  </si>
  <si>
    <t>AIU
(10%)</t>
  </si>
  <si>
    <t>IVA
(I)=(H*19%)</t>
  </si>
  <si>
    <t>VALOR MENSUAL UNITARIO (J)=(G+I)</t>
  </si>
  <si>
    <t>TOTAL MENSUAL 
(K)=(A*J)</t>
  </si>
  <si>
    <t>TOTAL DIARIO
(L)=(K/30)</t>
  </si>
  <si>
    <t>TOTAL PERIODO TARIFA
(A1 dias*L)</t>
  </si>
  <si>
    <t>Tripleta de vigilancia 24 horas
(permanente)</t>
  </si>
  <si>
    <t>4 sedes: Alcaldía Local, JAL, Casa de la participación, Sede en contrucción.</t>
  </si>
  <si>
    <t>Medio humano con arma</t>
  </si>
  <si>
    <t>MESES</t>
  </si>
  <si>
    <t>Medio humano sin arma</t>
  </si>
  <si>
    <t>TOTAL</t>
  </si>
  <si>
    <r>
      <rPr>
        <b/>
        <sz val="12"/>
        <color theme="1"/>
        <rFont val="Garamond"/>
        <family val="1"/>
      </rPr>
      <t xml:space="preserve">PERIODO 1 TARIFA: </t>
    </r>
    <r>
      <rPr>
        <sz val="12"/>
        <color theme="1"/>
        <rFont val="Garamond"/>
        <family val="1"/>
      </rPr>
      <t>DEL 1 DE JULIO AL 14 DE JULIO DE 2026</t>
    </r>
  </si>
  <si>
    <t>(14 DIAS)</t>
  </si>
  <si>
    <t xml:space="preserve">VALOR UNITARIO
(B)=SMMLV*9,85*PROPORCIALIDAD
</t>
  </si>
  <si>
    <r>
      <rPr>
        <b/>
        <sz val="12"/>
        <color theme="1"/>
        <rFont val="Garamond"/>
        <family val="1"/>
      </rPr>
      <t xml:space="preserve">PERIODO 3 TARIFA: </t>
    </r>
    <r>
      <rPr>
        <sz val="12"/>
        <color theme="1"/>
        <rFont val="Garamond"/>
        <family val="1"/>
      </rPr>
      <t>DEL 15 DE JULIO AL 31 DE DICIEMBRE DE 2026</t>
    </r>
  </si>
  <si>
    <t>SMMLV 2025</t>
  </si>
  <si>
    <t xml:space="preserve">VALOR UNITARIO
(B)=SMMLV*10.21 *PROPORCIALIDAD
</t>
  </si>
  <si>
    <t>2. MEDIOS TECNOLÓGICOS</t>
  </si>
  <si>
    <t>INSTALACIONES</t>
  </si>
  <si>
    <t>SERVICIO DE MONITOREO
total para distribuir en todas la sedes</t>
  </si>
  <si>
    <t>UNIDAD</t>
  </si>
  <si>
    <r>
      <t xml:space="preserve">PLAZO
</t>
    </r>
    <r>
      <rPr>
        <sz val="12"/>
        <rFont val="Garamond"/>
        <family val="1"/>
      </rPr>
      <t>(MESES)</t>
    </r>
  </si>
  <si>
    <t>DIRECCIÓN</t>
  </si>
  <si>
    <t>ALCALDÍA TEUSAQUILLO SEDE ADMINISTRATIVA</t>
  </si>
  <si>
    <t xml:space="preserve">Alcaldia Local </t>
  </si>
  <si>
    <t>Transversal 18BIS No. 38 - 41</t>
  </si>
  <si>
    <t>Alquiler de un sistema de monitoreo y grabación con la respectiva instalación, mano de obra, materiales, puesta en funcionamiento, mantenimiento, administración, supervisión, compuesto por: 6 DVR de 16 canales, 70 cámaras internas, 12 cámaras externas y 6 monitores de 40", distribuidos en los predios objeto del presente proceso, según las especificaciones técnicas correspondientes.</t>
  </si>
  <si>
    <t>JUNTA ADMINISTRADORA LOCAL</t>
  </si>
  <si>
    <t>JAL</t>
  </si>
  <si>
    <t>(Transversal 28B No. 36 – 39)</t>
  </si>
  <si>
    <t>CASA MANZANA DEL CUIDADO</t>
  </si>
  <si>
    <t>calle 39 B No 19-46</t>
  </si>
  <si>
    <t>SEDE EN CONSTRUCCION</t>
  </si>
  <si>
    <t>AK 30 # 40a - 14</t>
  </si>
  <si>
    <t>VALOR TARIFA X MES</t>
  </si>
  <si>
    <t>PERIODO 2026</t>
  </si>
  <si>
    <t>FECHA INICIO</t>
  </si>
  <si>
    <t>FECHA FIN</t>
  </si>
  <si>
    <t>DIAS</t>
  </si>
  <si>
    <t>VALOR TARIFA X DIA</t>
  </si>
  <si>
    <t>VALOR TOTAL</t>
  </si>
  <si>
    <t>DISPOSITIVO VIGILANCIA 1-2026</t>
  </si>
  <si>
    <t>DISPOSITIVO VIGILANCIA 2-2026</t>
  </si>
  <si>
    <t xml:space="preserve"> DISPOSITIVO VIGILANCIA 3-2026</t>
  </si>
  <si>
    <t>MEDIOS TESCNOLOGICOS</t>
  </si>
  <si>
    <t>N/A</t>
  </si>
  <si>
    <t>TOTAL 2026</t>
  </si>
  <si>
    <t xml:space="preserve"> COSTO MENSUAL SERVICIO MONITOREO 
(Incluye IVA y Administración y Supervisión)</t>
  </si>
  <si>
    <t>COSTO TOTAL 2026</t>
  </si>
  <si>
    <t>TOTAL VALOR PROPUESTA ECONOMICA QUE SE DEBE COLOCAR EN SECOP II</t>
  </si>
  <si>
    <t xml:space="preserve">Nota 1 El proponente solo deberá diligenciar el COSTO MENSUAL SERVICIO DE MONITOREO para el servicio de Alquiler de medios tecnológicos. CELDA AMARILLA 
</t>
  </si>
  <si>
    <t>FORMATO 14 - OFERTA ECONÓMICA
ALCALDÍA LOCAL DE TEUSAQUILLO</t>
  </si>
  <si>
    <t xml:space="preserve">OBJETO: </t>
  </si>
  <si>
    <t>PRESTAR EL SERVICIO DE VIGILANCIA Y SEGURIDAD PRIVADA EN LA MODALIDAD DE VIGILANCIA FIJA CON ARMA Y MEDIOS TECNOLÓGICOS PARA LAS INSTALACIONES DONDE FUNCIONA LA SEDE ADMINISTRATIVA DE LA ALCALDÍA LOCAL DE TEUSAQUILLO, LA JUNTA ADMINISTRADORA LOCAL, LA CASA DE LA PARTICIPACIÓN Y LA SEDE EN CONSTRUCCIÓN, ASÍ COMO DE LAS PERSONAS QUE SE ENCUENTREN EN EL INTERIOR DE LAS INSTALACIONES, DE LOS BIENES MUEBLES DE PROPIEDAD DE LA ALCALDÍA Y TODOS AQUELLOS BIENES DE LOS QUE LEGALMENTE SEA O LLEGARE A SER RESPONSABLE, DURANTE LA EJECUCIÓN DEL CONTRATO.</t>
  </si>
  <si>
    <t>FIRMA</t>
  </si>
  <si>
    <t>NOMBRE DEL RESPRESENTANTE LEGAL</t>
  </si>
  <si>
    <t>C.C.</t>
  </si>
  <si>
    <t>Vigilancia 10 horas diurnas 
(lunes a  viernes, sin festivos)
Sin arma (Sede administrativa)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</si>
</sst>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42" formatCode="_-&quot;$&quot;\ * #,##0_-;\-&quot;$&quot;\ * #,##0_-;_-&quot;$&quot;\ * &quot;-&quot;_-;_-@_-"/>
    <numFmt numFmtId="44" formatCode="_-&quot;$&quot;\ * #,##0.00_-;\-&quot;$&quot;\ * #,##0.00_-;_-&quot;$&quot;\ * &quot;-&quot;??_-;_-@_-"/>
    <numFmt numFmtId="43" formatCode="_-* #,##0.00_-;\-* #,##0.00_-;_-* &quot;-&quot;??_-;_-@_-"/>
    <numFmt numFmtId="164" formatCode="0.0"/>
    <numFmt numFmtId="165" formatCode="_-&quot;$&quot;\ * #,##0_-;\-&quot;$&quot;\ * #,##0_-;_-&quot;$&quot;\ * &quot;-&quot;??_-;_-@_-"/>
    <numFmt numFmtId="166" formatCode="_(&quot;$&quot;\ * #,##0.00_);_(&quot;$&quot;\ * \(#,##0.00\);_(&quot;$&quot;\ * &quot;-&quot;??_);_(@_)"/>
    <numFmt numFmtId="167" formatCode="_(&quot;$&quot;\ * #,##0_);_(&quot;$&quot;\ * \(#,##0\);_(&quot;$&quot;\ * &quot;-&quot;??_);_(@_)"/>
    <numFmt numFmtId="168" formatCode="_-* #,##0_-;\-* #,##0_-;_-* &quot;-&quot;??_-;_-@_-"/>
  </numFmts>
  <fonts count="11" x14ac:knownFonts="1">
    <font>
      <sz val="11"/>
      <color theme="1"/>
      <name val="Calibri"/>
      <family val="2"/>
      <scheme val="minor"/>
    </font>
    <font>
      <sz val="11"/>
      <color theme="1"/>
      <name val="Calibri"/>
      <family val="2"/>
      <scheme val="minor"/>
    </font>
    <font>
      <b/>
      <u/>
      <sz val="12"/>
      <color theme="1"/>
      <name val="Garamond"/>
      <family val="1"/>
    </font>
    <font>
      <sz val="12"/>
      <color theme="1"/>
      <name val="Garamond"/>
      <family val="1"/>
    </font>
    <font>
      <b/>
      <sz val="12"/>
      <color theme="1"/>
      <name val="Garamond"/>
      <family val="1"/>
    </font>
    <font>
      <b/>
      <sz val="12"/>
      <name val="Garamond"/>
      <family val="1"/>
    </font>
    <font>
      <sz val="12"/>
      <name val="Garamond"/>
      <family val="1"/>
    </font>
    <font>
      <sz val="12"/>
      <color rgb="FF000000"/>
      <name val="Garamond"/>
      <family val="1"/>
    </font>
    <font>
      <b/>
      <sz val="14"/>
      <color theme="1"/>
      <name val="Garamond"/>
      <family val="1"/>
    </font>
    <font>
      <b/>
      <sz val="12"/>
      <color rgb="FFFF0000"/>
      <name val="Garamond"/>
      <family val="1"/>
    </font>
    <font>
      <sz val="10"/>
      <name val="Garamond"/>
      <family val="1"/>
    </font>
  </fonts>
  <fills count="14">
    <fill>
      <patternFill patternType="none"/>
    </fill>
    <fill>
      <patternFill patternType="gray125"/>
    </fill>
    <fill>
      <patternFill patternType="solid">
        <fgColor theme="8"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00"/>
        <bgColor indexed="64"/>
      </patternFill>
    </fill>
    <fill>
      <patternFill patternType="solid">
        <fgColor theme="2"/>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auto="1"/>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cellStyleXfs>
  <cellXfs count="119">
    <xf numFmtId="0" fontId="0" fillId="0" borderId="0" xfId="0"/>
    <xf numFmtId="0" fontId="3" fillId="0" borderId="0" xfId="0" applyFont="1" applyAlignment="1">
      <alignment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1" fontId="7" fillId="5" borderId="4" xfId="0" applyNumberFormat="1" applyFont="1" applyFill="1" applyBorder="1" applyAlignment="1">
      <alignment horizontal="center" vertical="center" wrapText="1" shrinkToFit="1"/>
    </xf>
    <xf numFmtId="164" fontId="7" fillId="5" borderId="4" xfId="0" applyNumberFormat="1" applyFont="1" applyFill="1" applyBorder="1" applyAlignment="1">
      <alignment horizontal="center" vertical="center" wrapText="1" shrinkToFit="1"/>
    </xf>
    <xf numFmtId="165" fontId="3" fillId="5" borderId="3" xfId="2" applyNumberFormat="1" applyFont="1" applyFill="1" applyBorder="1" applyAlignment="1">
      <alignment vertical="center" wrapText="1"/>
    </xf>
    <xf numFmtId="165" fontId="3" fillId="0" borderId="3" xfId="2" applyNumberFormat="1" applyFont="1" applyFill="1" applyBorder="1" applyAlignment="1">
      <alignment vertical="center" wrapText="1"/>
    </xf>
    <xf numFmtId="9" fontId="3" fillId="5" borderId="3" xfId="4" applyFont="1" applyFill="1" applyBorder="1" applyAlignment="1">
      <alignment horizontal="center" vertical="center" wrapText="1"/>
    </xf>
    <xf numFmtId="165" fontId="3" fillId="0" borderId="0" xfId="0" applyNumberFormat="1" applyFont="1" applyAlignment="1">
      <alignment vertical="center" wrapText="1"/>
    </xf>
    <xf numFmtId="0" fontId="5" fillId="3" borderId="3" xfId="0" applyFont="1" applyFill="1" applyBorder="1" applyAlignment="1">
      <alignment horizontal="center" vertical="center" wrapText="1"/>
    </xf>
    <xf numFmtId="165" fontId="4" fillId="3" borderId="3" xfId="2" applyNumberFormat="1" applyFont="1" applyFill="1" applyBorder="1" applyAlignment="1">
      <alignment vertical="center" wrapText="1"/>
    </xf>
    <xf numFmtId="0" fontId="5" fillId="6" borderId="1"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8" borderId="2" xfId="0" applyFont="1" applyFill="1" applyBorder="1" applyAlignment="1">
      <alignment horizontal="center" vertical="center" wrapText="1"/>
    </xf>
    <xf numFmtId="0" fontId="5" fillId="7" borderId="3" xfId="0" applyFont="1" applyFill="1" applyBorder="1" applyAlignment="1">
      <alignment horizontal="center" vertical="center" wrapText="1"/>
    </xf>
    <xf numFmtId="165" fontId="4" fillId="7" borderId="3" xfId="2" applyNumberFormat="1" applyFont="1" applyFill="1" applyBorder="1" applyAlignment="1">
      <alignment vertical="center" wrapText="1"/>
    </xf>
    <xf numFmtId="0" fontId="4" fillId="9" borderId="3" xfId="0" applyFont="1" applyFill="1" applyBorder="1" applyAlignment="1">
      <alignment horizontal="center" vertical="center" wrapText="1"/>
    </xf>
    <xf numFmtId="0" fontId="3" fillId="0" borderId="0" xfId="0" applyFont="1"/>
    <xf numFmtId="0" fontId="4" fillId="10" borderId="3" xfId="0" applyFont="1" applyFill="1" applyBorder="1" applyAlignment="1">
      <alignment vertical="center" wrapText="1"/>
    </xf>
    <xf numFmtId="0" fontId="4" fillId="0" borderId="3" xfId="0" applyFont="1" applyBorder="1" applyAlignment="1">
      <alignment vertical="center" wrapText="1"/>
    </xf>
    <xf numFmtId="0" fontId="3" fillId="0" borderId="3" xfId="0" applyFont="1" applyBorder="1" applyAlignment="1">
      <alignment vertical="center" wrapText="1"/>
    </xf>
    <xf numFmtId="6" fontId="4" fillId="0" borderId="8" xfId="0" applyNumberFormat="1" applyFont="1" applyBorder="1" applyAlignment="1">
      <alignment horizontal="center"/>
    </xf>
    <xf numFmtId="168" fontId="3" fillId="0" borderId="0" xfId="1" applyNumberFormat="1" applyFont="1" applyBorder="1"/>
    <xf numFmtId="0" fontId="4" fillId="11" borderId="3" xfId="0" applyFont="1" applyFill="1" applyBorder="1" applyAlignment="1">
      <alignment vertical="center" wrapText="1"/>
    </xf>
    <xf numFmtId="165" fontId="4" fillId="4" borderId="3" xfId="2" applyNumberFormat="1" applyFont="1" applyFill="1" applyBorder="1" applyAlignment="1">
      <alignment vertical="center" wrapText="1"/>
    </xf>
    <xf numFmtId="14" fontId="3" fillId="4" borderId="3" xfId="0" applyNumberFormat="1" applyFont="1" applyFill="1" applyBorder="1" applyAlignment="1">
      <alignment vertical="center" wrapText="1"/>
    </xf>
    <xf numFmtId="0" fontId="3" fillId="4" borderId="3" xfId="0" applyFont="1" applyFill="1" applyBorder="1" applyAlignment="1">
      <alignment vertical="center" wrapText="1"/>
    </xf>
    <xf numFmtId="165" fontId="4" fillId="6" borderId="3" xfId="2" applyNumberFormat="1" applyFont="1" applyFill="1" applyBorder="1" applyAlignment="1">
      <alignment vertical="center" wrapText="1"/>
    </xf>
    <xf numFmtId="14" fontId="3" fillId="6" borderId="3" xfId="0" applyNumberFormat="1" applyFont="1" applyFill="1" applyBorder="1" applyAlignment="1">
      <alignment vertical="center" wrapText="1"/>
    </xf>
    <xf numFmtId="0" fontId="3" fillId="6" borderId="3" xfId="0" applyFont="1" applyFill="1" applyBorder="1" applyAlignment="1">
      <alignment vertical="center" wrapText="1"/>
    </xf>
    <xf numFmtId="165" fontId="4" fillId="8" borderId="3" xfId="2" applyNumberFormat="1" applyFont="1" applyFill="1" applyBorder="1" applyAlignment="1">
      <alignment vertical="center" wrapText="1"/>
    </xf>
    <xf numFmtId="14" fontId="3" fillId="8" borderId="3" xfId="0" applyNumberFormat="1" applyFont="1" applyFill="1" applyBorder="1" applyAlignment="1">
      <alignment vertical="center" wrapText="1"/>
    </xf>
    <xf numFmtId="0" fontId="3" fillId="8" borderId="3" xfId="0" applyFont="1" applyFill="1" applyBorder="1" applyAlignment="1">
      <alignment vertical="center" wrapText="1"/>
    </xf>
    <xf numFmtId="0" fontId="8" fillId="0" borderId="3" xfId="0" applyFont="1" applyBorder="1" applyAlignment="1">
      <alignment vertical="center" wrapText="1"/>
    </xf>
    <xf numFmtId="165" fontId="8" fillId="0" borderId="3" xfId="0" applyNumberFormat="1" applyFont="1" applyBorder="1" applyAlignment="1">
      <alignment vertical="center" wrapText="1"/>
    </xf>
    <xf numFmtId="165" fontId="4" fillId="12" borderId="3" xfId="2" applyNumberFormat="1" applyFont="1" applyFill="1" applyBorder="1" applyAlignment="1">
      <alignment vertical="center" wrapText="1"/>
    </xf>
    <xf numFmtId="14" fontId="3" fillId="12" borderId="3" xfId="0" applyNumberFormat="1" applyFont="1" applyFill="1" applyBorder="1" applyAlignment="1">
      <alignment vertical="center" wrapText="1"/>
    </xf>
    <xf numFmtId="0" fontId="3" fillId="12" borderId="3" xfId="0" applyFont="1" applyFill="1" applyBorder="1" applyAlignment="1">
      <alignment vertical="center" wrapText="1"/>
    </xf>
    <xf numFmtId="165" fontId="3" fillId="12" borderId="3" xfId="0" applyNumberFormat="1" applyFont="1" applyFill="1" applyBorder="1" applyAlignment="1">
      <alignment vertical="center" wrapText="1"/>
    </xf>
    <xf numFmtId="0" fontId="4" fillId="0" borderId="12" xfId="0" applyFont="1" applyBorder="1" applyAlignment="1">
      <alignment horizontal="center" vertical="center"/>
    </xf>
    <xf numFmtId="165" fontId="3" fillId="5" borderId="0" xfId="2" applyNumberFormat="1" applyFont="1" applyFill="1" applyBorder="1" applyAlignment="1">
      <alignment vertical="center" wrapText="1"/>
    </xf>
    <xf numFmtId="0" fontId="3" fillId="0" borderId="14" xfId="0" applyFont="1" applyBorder="1" applyAlignment="1">
      <alignment vertical="center" wrapText="1"/>
    </xf>
    <xf numFmtId="0" fontId="3" fillId="0" borderId="13" xfId="0" applyFont="1" applyBorder="1" applyAlignment="1">
      <alignment vertical="center" wrapText="1"/>
    </xf>
    <xf numFmtId="0" fontId="2" fillId="2" borderId="14" xfId="0" applyFont="1" applyFill="1" applyBorder="1" applyAlignment="1">
      <alignment vertical="center"/>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2" fillId="0" borderId="14" xfId="0" applyFont="1" applyBorder="1" applyAlignment="1">
      <alignment vertical="center"/>
    </xf>
    <xf numFmtId="0" fontId="3" fillId="3" borderId="14" xfId="0" applyFont="1" applyFill="1" applyBorder="1" applyAlignment="1">
      <alignment vertical="center"/>
    </xf>
    <xf numFmtId="0" fontId="3" fillId="3" borderId="0" xfId="0" applyFont="1" applyFill="1" applyAlignment="1">
      <alignment vertical="center" wrapText="1"/>
    </xf>
    <xf numFmtId="0" fontId="4" fillId="3" borderId="14" xfId="0" applyFont="1" applyFill="1" applyBorder="1" applyAlignment="1">
      <alignment vertical="center" wrapText="1"/>
    </xf>
    <xf numFmtId="0" fontId="4" fillId="0" borderId="14" xfId="0" applyFont="1" applyBorder="1" applyAlignment="1">
      <alignment vertical="center" wrapText="1"/>
    </xf>
    <xf numFmtId="0" fontId="5" fillId="4" borderId="15"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165" fontId="3" fillId="0" borderId="18" xfId="2" applyNumberFormat="1" applyFont="1" applyFill="1" applyBorder="1" applyAlignment="1">
      <alignment vertical="center" wrapText="1"/>
    </xf>
    <xf numFmtId="165" fontId="4" fillId="3" borderId="18" xfId="2" applyNumberFormat="1" applyFont="1" applyFill="1" applyBorder="1" applyAlignment="1">
      <alignment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3" fillId="7" borderId="14" xfId="0" applyFont="1" applyFill="1" applyBorder="1" applyAlignment="1">
      <alignment vertical="center"/>
    </xf>
    <xf numFmtId="0" fontId="3" fillId="7" borderId="0" xfId="0" applyFont="1" applyFill="1" applyAlignment="1">
      <alignment vertical="center" wrapText="1"/>
    </xf>
    <xf numFmtId="0" fontId="4" fillId="7" borderId="14" xfId="0" applyFont="1" applyFill="1" applyBorder="1" applyAlignment="1">
      <alignment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165" fontId="4" fillId="7" borderId="18" xfId="2" applyNumberFormat="1" applyFont="1" applyFill="1" applyBorder="1" applyAlignment="1">
      <alignment vertical="center" wrapText="1"/>
    </xf>
    <xf numFmtId="0" fontId="3" fillId="0" borderId="13" xfId="0" applyFont="1" applyBorder="1"/>
    <xf numFmtId="0" fontId="4" fillId="5" borderId="17" xfId="0" applyFont="1" applyFill="1" applyBorder="1" applyAlignment="1">
      <alignment horizontal="center" vertical="center" wrapText="1"/>
    </xf>
    <xf numFmtId="0" fontId="3" fillId="0" borderId="0" xfId="0" applyFont="1" applyAlignment="1">
      <alignment vertical="top" wrapText="1"/>
    </xf>
    <xf numFmtId="0" fontId="3" fillId="0" borderId="14" xfId="0" applyFont="1" applyBorder="1" applyAlignment="1">
      <alignment vertical="top" wrapText="1"/>
    </xf>
    <xf numFmtId="0" fontId="3" fillId="0" borderId="14" xfId="0" applyFont="1" applyBorder="1"/>
    <xf numFmtId="44" fontId="3" fillId="0" borderId="0" xfId="0" applyNumberFormat="1" applyFont="1"/>
    <xf numFmtId="14" fontId="3" fillId="0" borderId="0" xfId="0" applyNumberFormat="1" applyFont="1" applyAlignment="1">
      <alignment vertical="center" wrapText="1"/>
    </xf>
    <xf numFmtId="0" fontId="3" fillId="0" borderId="20" xfId="0" applyFont="1" applyBorder="1" applyAlignment="1">
      <alignment vertical="center" wrapText="1"/>
    </xf>
    <xf numFmtId="0" fontId="3" fillId="0" borderId="21" xfId="0" applyFont="1" applyBorder="1" applyAlignment="1">
      <alignment vertical="center" wrapText="1"/>
    </xf>
    <xf numFmtId="0" fontId="3" fillId="0" borderId="22" xfId="0" applyFont="1" applyBorder="1" applyAlignment="1">
      <alignment vertical="center" wrapText="1"/>
    </xf>
    <xf numFmtId="6" fontId="3" fillId="0" borderId="0" xfId="0" applyNumberFormat="1" applyFont="1"/>
    <xf numFmtId="6" fontId="3" fillId="0" borderId="0" xfId="3" applyNumberFormat="1" applyFont="1" applyBorder="1"/>
    <xf numFmtId="16" fontId="3" fillId="0" borderId="0" xfId="0" applyNumberFormat="1" applyFont="1"/>
    <xf numFmtId="0" fontId="10" fillId="5" borderId="23" xfId="0" applyFont="1" applyFill="1" applyBorder="1" applyAlignment="1" applyProtection="1">
      <alignment horizontal="center" vertical="top" wrapText="1"/>
      <protection hidden="1"/>
    </xf>
    <xf numFmtId="0" fontId="3" fillId="0" borderId="0" xfId="0" applyFont="1" applyAlignment="1">
      <alignment horizontal="center" vertical="center" wrapText="1"/>
    </xf>
    <xf numFmtId="0" fontId="9" fillId="0" borderId="3" xfId="0" applyFont="1" applyBorder="1" applyAlignment="1">
      <alignment horizontal="center" vertical="center" wrapText="1"/>
    </xf>
    <xf numFmtId="0" fontId="3" fillId="12" borderId="14" xfId="0" applyFont="1" applyFill="1" applyBorder="1" applyAlignment="1">
      <alignment horizontal="left" vertical="top" wrapText="1"/>
    </xf>
    <xf numFmtId="0" fontId="3" fillId="12" borderId="0" xfId="0" applyFont="1" applyFill="1" applyAlignment="1">
      <alignment horizontal="left" vertical="top" wrapText="1"/>
    </xf>
    <xf numFmtId="0" fontId="8" fillId="13" borderId="9" xfId="0" applyFont="1" applyFill="1" applyBorder="1" applyAlignment="1">
      <alignment horizontal="center" vertical="center" wrapText="1"/>
    </xf>
    <xf numFmtId="0" fontId="8" fillId="13" borderId="10" xfId="0" applyFont="1" applyFill="1" applyBorder="1" applyAlignment="1">
      <alignment horizontal="center" vertical="center" wrapText="1"/>
    </xf>
    <xf numFmtId="0" fontId="8" fillId="13" borderId="11" xfId="0" applyFont="1" applyFill="1" applyBorder="1" applyAlignment="1">
      <alignment horizontal="center" vertical="center" wrapText="1"/>
    </xf>
    <xf numFmtId="0" fontId="4" fillId="0" borderId="14" xfId="0" applyFont="1" applyBorder="1" applyAlignment="1">
      <alignment horizontal="center" vertical="center" wrapText="1"/>
    </xf>
    <xf numFmtId="0" fontId="4" fillId="0" borderId="0" xfId="0" applyFont="1" applyAlignment="1">
      <alignment horizontal="center" vertical="center" wrapText="1"/>
    </xf>
    <xf numFmtId="0" fontId="4" fillId="0" borderId="13" xfId="0" applyFont="1" applyBorder="1" applyAlignment="1">
      <alignment horizontal="center" vertical="center" wrapText="1"/>
    </xf>
    <xf numFmtId="0" fontId="4" fillId="12" borderId="17" xfId="0" applyFont="1" applyFill="1" applyBorder="1" applyAlignment="1">
      <alignment horizontal="center" vertical="center" wrapText="1"/>
    </xf>
    <xf numFmtId="0" fontId="4" fillId="12" borderId="3"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5" fillId="0" borderId="3" xfId="0" applyFont="1" applyBorder="1" applyAlignment="1">
      <alignment horizontal="center" vertical="center" wrapText="1"/>
    </xf>
    <xf numFmtId="167" fontId="4" fillId="12" borderId="5" xfId="5" applyNumberFormat="1" applyFont="1" applyFill="1" applyBorder="1" applyAlignment="1">
      <alignment horizontal="center" vertical="center" wrapText="1"/>
    </xf>
    <xf numFmtId="167" fontId="4" fillId="12" borderId="7" xfId="5" applyNumberFormat="1" applyFont="1" applyFill="1" applyBorder="1" applyAlignment="1">
      <alignment horizontal="center" vertical="center" wrapText="1"/>
    </xf>
    <xf numFmtId="167" fontId="4" fillId="12" borderId="6" xfId="5" applyNumberFormat="1"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4" fillId="8" borderId="17" xfId="0" applyFont="1" applyFill="1" applyBorder="1" applyAlignment="1">
      <alignment horizontal="center" vertical="center" wrapText="1"/>
    </xf>
    <xf numFmtId="0" fontId="4" fillId="8" borderId="3"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4" fillId="0" borderId="19" xfId="0" applyFont="1" applyBorder="1" applyAlignment="1">
      <alignment horizontal="left" vertical="center" wrapText="1"/>
    </xf>
    <xf numFmtId="0" fontId="4" fillId="0" borderId="8" xfId="0" applyFont="1" applyBorder="1" applyAlignment="1">
      <alignment horizontal="left" vertical="center" wrapText="1"/>
    </xf>
    <xf numFmtId="0" fontId="4" fillId="11" borderId="17" xfId="0" applyFont="1" applyFill="1" applyBorder="1" applyAlignment="1">
      <alignment horizontal="center" vertical="center" wrapText="1"/>
    </xf>
    <xf numFmtId="0" fontId="4" fillId="11" borderId="3" xfId="0" applyFont="1" applyFill="1" applyBorder="1" applyAlignment="1">
      <alignment horizontal="center" vertical="center" wrapText="1"/>
    </xf>
    <xf numFmtId="0" fontId="4" fillId="9"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42" fontId="5" fillId="0" borderId="3" xfId="3" applyFont="1" applyBorder="1" applyAlignment="1">
      <alignment horizontal="center" vertical="center" wrapText="1"/>
    </xf>
    <xf numFmtId="0" fontId="4" fillId="9" borderId="17" xfId="0" applyFont="1" applyFill="1" applyBorder="1" applyAlignment="1">
      <alignment horizontal="center" vertical="center" wrapText="1"/>
    </xf>
  </cellXfs>
  <cellStyles count="6">
    <cellStyle name="Millares" xfId="1" builtinId="3"/>
    <cellStyle name="Moneda" xfId="2" builtinId="4"/>
    <cellStyle name="Moneda [0]" xfId="3" builtinId="7"/>
    <cellStyle name="Moneda 2" xfId="5" xr:uid="{1519D329-B628-4CE6-AB94-AC98B22C0F23}"/>
    <cellStyle name="Normal" xfId="0" builtinId="0"/>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Paola Andrea Arenas Ramirez" id="{1CD6A67A-3772-4299-8B88-B4E1244C2240}" userId="S::parenasr@acueducto.com.co::9a145a4a-a050-4ef6-ae87-c3cd6206232e"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11" dT="2025-05-21T05:39:10.13" personId="{1CD6A67A-3772-4299-8B88-B4E1244C2240}" id="{76BFEDB3-BD2B-4529-9DD3-F5B8D47A7AD2}">
    <text xml:space="preserve">Dado que la circular no especifica un valor exacto para la prima del seguro de vida, este debe ser determinado por la empresa de vigilancia según las condiciones del contrato de seguro colectivo que tenga vigente </text>
  </threadedComment>
  <threadedComment ref="P11" dT="2025-05-21T09:09:01.32" personId="{1CD6A67A-3772-4299-8B88-B4E1244C2240}" id="{FE9E1026-8A5B-4F84-B940-5E2F9B9112B1}">
    <text xml:space="preserve">El IVA en los contratos de vigilancia y seguridad privada solo se aplica sobre la Utilidad, excluyendo del lo operativo (mano de obra, dotación, equipos). </text>
  </threadedComment>
  <threadedComment ref="J18" dT="2025-05-21T05:39:10.13" personId="{1CD6A67A-3772-4299-8B88-B4E1244C2240}" id="{D356CADF-926E-4701-A594-F4309B7ED792}">
    <text xml:space="preserve">Dado que la circular no especifica un valor exacto para la prima del seguro de vida, este debe ser determinado por la empresa de vigilancia según las condiciones del contrato de seguro colectivo que tenga vigente </text>
  </threadedComment>
  <threadedComment ref="P18" dT="2025-05-21T09:09:01.32" personId="{1CD6A67A-3772-4299-8B88-B4E1244C2240}" id="{F604DBCF-AE35-426C-91E5-AF8018E5CDE4}">
    <text xml:space="preserve">El IVA en los contratos de vigilancia y seguridad privada solo se aplica sobre la Utilidad, excluyendo del lo operativo (mano de obra, dotación, equipos). </text>
  </threadedComment>
  <threadedComment ref="J26" dT="2025-05-21T05:39:10.13" personId="{1CD6A67A-3772-4299-8B88-B4E1244C2240}" id="{AFBF0383-2E45-4D3F-8E18-E70D9A7356C8}">
    <text xml:space="preserve">Dado que la circular no especifica un valor exacto para la prima del seguro de vida, este debe ser determinado por la empresa de vigilancia según las condiciones del contrato de seguro colectivo que tenga vigente </text>
  </threadedComment>
  <threadedComment ref="P26" dT="2025-05-21T09:09:01.32" personId="{1CD6A67A-3772-4299-8B88-B4E1244C2240}" id="{D8E48AA9-E0EB-4259-B076-8EE9E71523F9}">
    <text xml:space="preserve">El IVA en los contratos de vigilancia y seguridad privada solo se aplica sobre la Utilidad, excluyendo del lo operativo (mano de obra, dotación, equipos). </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503D0-ECD2-4608-90FB-703569435E1A}">
  <dimension ref="A1:Z53"/>
  <sheetViews>
    <sheetView tabSelected="1" topLeftCell="A32" zoomScale="70" zoomScaleNormal="70" workbookViewId="0">
      <selection activeCell="H49" sqref="H49"/>
    </sheetView>
  </sheetViews>
  <sheetFormatPr baseColWidth="10" defaultColWidth="10.85546875" defaultRowHeight="15.75" x14ac:dyDescent="0.25"/>
  <cols>
    <col min="1" max="1" width="7.42578125" style="1" customWidth="1"/>
    <col min="2" max="2" width="30.28515625" style="1" customWidth="1"/>
    <col min="3" max="3" width="21.85546875" style="1" customWidth="1"/>
    <col min="4" max="4" width="26.28515625" style="1" customWidth="1"/>
    <col min="5" max="5" width="13.42578125" style="1" customWidth="1"/>
    <col min="6" max="6" width="14.140625" style="1" customWidth="1"/>
    <col min="7" max="7" width="16.85546875" style="1" customWidth="1"/>
    <col min="8" max="8" width="13.5703125" style="1" bestFit="1" customWidth="1"/>
    <col min="9" max="9" width="18.85546875" style="1" customWidth="1"/>
    <col min="10" max="10" width="22.7109375" style="1" customWidth="1"/>
    <col min="11" max="11" width="22.5703125" style="1" customWidth="1"/>
    <col min="12" max="13" width="13.140625" style="1" customWidth="1"/>
    <col min="14" max="14" width="16.7109375" style="1" customWidth="1"/>
    <col min="15" max="15" width="17.28515625" style="1" customWidth="1"/>
    <col min="16" max="16" width="17.5703125" style="1" customWidth="1"/>
    <col min="17" max="17" width="18.85546875" style="1" customWidth="1"/>
    <col min="18" max="18" width="16.7109375" style="1" customWidth="1"/>
    <col min="19" max="19" width="23.28515625" style="1" customWidth="1"/>
    <col min="20" max="20" width="20.42578125" style="1" customWidth="1"/>
    <col min="21" max="21" width="25.7109375" style="1" customWidth="1"/>
    <col min="22" max="22" width="20.140625" style="1" hidden="1" customWidth="1"/>
    <col min="23" max="23" width="19" style="1" hidden="1" customWidth="1"/>
    <col min="24" max="25" width="24.85546875" style="1" hidden="1" customWidth="1"/>
    <col min="26" max="26" width="19" style="1" hidden="1" customWidth="1"/>
    <col min="27" max="27" width="20.85546875" style="1" bestFit="1" customWidth="1"/>
    <col min="28" max="28" width="15.7109375" style="1" bestFit="1" customWidth="1"/>
    <col min="29" max="29" width="26.140625" style="1" bestFit="1" customWidth="1"/>
    <col min="30" max="30" width="20.85546875" style="1" bestFit="1" customWidth="1"/>
    <col min="31" max="16384" width="10.85546875" style="1"/>
  </cols>
  <sheetData>
    <row r="1" spans="1:21" ht="19.5" thickBot="1" x14ac:dyDescent="0.3">
      <c r="A1" s="85" t="s">
        <v>72</v>
      </c>
      <c r="B1" s="86"/>
      <c r="C1" s="86"/>
      <c r="D1" s="86"/>
      <c r="E1" s="86"/>
      <c r="F1" s="86"/>
      <c r="G1" s="86"/>
      <c r="H1" s="86"/>
      <c r="I1" s="86"/>
      <c r="J1" s="86"/>
      <c r="K1" s="86"/>
      <c r="L1" s="86"/>
      <c r="M1" s="86"/>
      <c r="N1" s="86"/>
      <c r="O1" s="86"/>
      <c r="P1" s="86"/>
      <c r="Q1" s="86"/>
      <c r="R1" s="86"/>
      <c r="S1" s="86"/>
      <c r="T1" s="87"/>
    </row>
    <row r="2" spans="1:21" x14ac:dyDescent="0.25">
      <c r="A2" s="42" t="s">
        <v>73</v>
      </c>
      <c r="B2" s="88" t="s">
        <v>74</v>
      </c>
      <c r="C2" s="89"/>
      <c r="D2" s="89"/>
      <c r="E2" s="89"/>
      <c r="F2" s="89"/>
      <c r="G2" s="89"/>
      <c r="H2" s="89"/>
      <c r="I2" s="89"/>
      <c r="J2" s="89"/>
      <c r="K2" s="89"/>
      <c r="L2" s="89"/>
      <c r="M2" s="89"/>
      <c r="N2" s="89"/>
      <c r="O2" s="89"/>
      <c r="P2" s="89"/>
      <c r="Q2" s="89"/>
      <c r="R2" s="89"/>
      <c r="S2" s="89"/>
      <c r="T2" s="90"/>
      <c r="U2" s="43"/>
    </row>
    <row r="3" spans="1:21" x14ac:dyDescent="0.25">
      <c r="A3" s="44"/>
      <c r="T3" s="45"/>
    </row>
    <row r="4" spans="1:21" ht="31.5" x14ac:dyDescent="0.25">
      <c r="A4" s="46" t="s">
        <v>0</v>
      </c>
      <c r="B4" s="47"/>
      <c r="C4" s="48" t="s">
        <v>1</v>
      </c>
      <c r="T4" s="45"/>
    </row>
    <row r="5" spans="1:21" x14ac:dyDescent="0.25">
      <c r="A5" s="49"/>
      <c r="T5" s="45"/>
    </row>
    <row r="6" spans="1:21" ht="10.5" customHeight="1" x14ac:dyDescent="0.25">
      <c r="A6" s="49" t="s">
        <v>2</v>
      </c>
      <c r="T6" s="45"/>
    </row>
    <row r="7" spans="1:21" x14ac:dyDescent="0.25">
      <c r="A7" s="49"/>
      <c r="T7" s="45"/>
    </row>
    <row r="8" spans="1:21" x14ac:dyDescent="0.25">
      <c r="A8" s="50" t="s">
        <v>3</v>
      </c>
      <c r="B8" s="51"/>
      <c r="C8" s="51"/>
      <c r="D8" s="51"/>
      <c r="T8" s="45"/>
    </row>
    <row r="9" spans="1:21" ht="18.600000000000001" customHeight="1" x14ac:dyDescent="0.25">
      <c r="A9" s="52" t="s">
        <v>4</v>
      </c>
      <c r="B9" s="51" t="s">
        <v>5</v>
      </c>
      <c r="C9" s="51"/>
      <c r="D9" s="51"/>
      <c r="T9" s="45"/>
    </row>
    <row r="10" spans="1:21" ht="16.5" customHeight="1" x14ac:dyDescent="0.25">
      <c r="A10" s="53"/>
      <c r="T10" s="45"/>
    </row>
    <row r="11" spans="1:21" ht="94.5" x14ac:dyDescent="0.25">
      <c r="A11" s="54" t="s">
        <v>6</v>
      </c>
      <c r="B11" s="2" t="s">
        <v>7</v>
      </c>
      <c r="C11" s="2" t="s">
        <v>8</v>
      </c>
      <c r="D11" s="2" t="s">
        <v>9</v>
      </c>
      <c r="E11" s="2" t="s">
        <v>10</v>
      </c>
      <c r="F11" s="2" t="s">
        <v>11</v>
      </c>
      <c r="G11" s="2" t="s">
        <v>12</v>
      </c>
      <c r="H11" s="3" t="s">
        <v>13</v>
      </c>
      <c r="I11" s="3" t="s">
        <v>14</v>
      </c>
      <c r="J11" s="3" t="s">
        <v>15</v>
      </c>
      <c r="K11" s="3" t="s">
        <v>16</v>
      </c>
      <c r="L11" s="3" t="s">
        <v>17</v>
      </c>
      <c r="M11" s="3" t="s">
        <v>18</v>
      </c>
      <c r="N11" s="3" t="s">
        <v>19</v>
      </c>
      <c r="O11" s="3" t="s">
        <v>20</v>
      </c>
      <c r="P11" s="3" t="s">
        <v>21</v>
      </c>
      <c r="Q11" s="3" t="s">
        <v>22</v>
      </c>
      <c r="R11" s="3" t="s">
        <v>23</v>
      </c>
      <c r="S11" s="3" t="s">
        <v>24</v>
      </c>
      <c r="T11" s="55" t="s">
        <v>25</v>
      </c>
    </row>
    <row r="12" spans="1:21" ht="63" x14ac:dyDescent="0.25">
      <c r="A12" s="56">
        <v>1</v>
      </c>
      <c r="B12" s="4" t="s">
        <v>26</v>
      </c>
      <c r="C12" s="4" t="s">
        <v>27</v>
      </c>
      <c r="D12" s="4" t="s">
        <v>28</v>
      </c>
      <c r="E12" s="5">
        <v>4</v>
      </c>
      <c r="F12" s="6">
        <v>1</v>
      </c>
      <c r="G12" s="5" t="s">
        <v>29</v>
      </c>
      <c r="H12" s="7">
        <v>1750905</v>
      </c>
      <c r="I12" s="7">
        <f>+((H12*9.77)*100%)</f>
        <v>17106341.849999998</v>
      </c>
      <c r="J12" s="8">
        <v>4686</v>
      </c>
      <c r="K12" s="7">
        <f>+I12+J12</f>
        <v>17111027.849999998</v>
      </c>
      <c r="L12" s="9">
        <v>0.1</v>
      </c>
      <c r="M12" s="7">
        <f>K12*L12</f>
        <v>1711102.7849999999</v>
      </c>
      <c r="N12" s="7">
        <f>K12+M12</f>
        <v>18822130.634999998</v>
      </c>
      <c r="O12" s="7">
        <f>+N12*10%</f>
        <v>1882213.0634999999</v>
      </c>
      <c r="P12" s="7">
        <f>O12*19%</f>
        <v>357620.48206499999</v>
      </c>
      <c r="Q12" s="7">
        <f>N12+P12</f>
        <v>19179751.117064998</v>
      </c>
      <c r="R12" s="7">
        <f>ROUND(Q12*E12,)</f>
        <v>76719004</v>
      </c>
      <c r="S12" s="7">
        <f>R12/(30)</f>
        <v>2557300.1333333333</v>
      </c>
      <c r="T12" s="57">
        <f>30*S12</f>
        <v>76719004</v>
      </c>
      <c r="U12" s="10"/>
    </row>
    <row r="13" spans="1:21" ht="63" x14ac:dyDescent="0.25">
      <c r="A13" s="56">
        <v>2</v>
      </c>
      <c r="B13" s="4" t="s">
        <v>78</v>
      </c>
      <c r="C13" s="4" t="s">
        <v>27</v>
      </c>
      <c r="D13" s="4" t="s">
        <v>30</v>
      </c>
      <c r="E13" s="5">
        <v>1</v>
      </c>
      <c r="F13" s="6">
        <v>1</v>
      </c>
      <c r="G13" s="5" t="s">
        <v>29</v>
      </c>
      <c r="H13" s="7">
        <f>+H12</f>
        <v>1750905</v>
      </c>
      <c r="I13" s="7">
        <f>+((H13*9.77)*(0.4759/13*10))/30*20</f>
        <v>4174824.6596999997</v>
      </c>
      <c r="J13" s="8">
        <v>1372</v>
      </c>
      <c r="K13" s="7">
        <f>+I13+J13</f>
        <v>4176196.6596999997</v>
      </c>
      <c r="L13" s="9">
        <v>0.08</v>
      </c>
      <c r="M13" s="7">
        <f>K13*L13</f>
        <v>334095.73277599999</v>
      </c>
      <c r="N13" s="7">
        <f>K13+M13</f>
        <v>4510292.3924759999</v>
      </c>
      <c r="O13" s="7">
        <f>+N13*10%</f>
        <v>451029.23924760002</v>
      </c>
      <c r="P13" s="7">
        <f>O13*19%</f>
        <v>85695.555457044</v>
      </c>
      <c r="Q13" s="7">
        <f>N13+P13</f>
        <v>4595987.9479330443</v>
      </c>
      <c r="R13" s="7">
        <f>ROUND(Q13*E13,)</f>
        <v>4595988</v>
      </c>
      <c r="S13" s="7">
        <f>R13/(30)</f>
        <v>153199.6</v>
      </c>
      <c r="T13" s="57">
        <f>30*S13</f>
        <v>4595988</v>
      </c>
    </row>
    <row r="14" spans="1:21" x14ac:dyDescent="0.25">
      <c r="A14" s="44"/>
      <c r="Q14" s="11" t="s">
        <v>31</v>
      </c>
      <c r="R14" s="12">
        <f>R12+R13</f>
        <v>81314992</v>
      </c>
      <c r="S14" s="12">
        <f>S12+S13</f>
        <v>2710499.7333333334</v>
      </c>
      <c r="T14" s="58">
        <f>T12+T13</f>
        <v>81314992</v>
      </c>
    </row>
    <row r="15" spans="1:21" x14ac:dyDescent="0.25">
      <c r="A15" s="50" t="s">
        <v>32</v>
      </c>
      <c r="B15" s="51"/>
      <c r="C15" s="51"/>
      <c r="D15" s="51"/>
      <c r="T15" s="45"/>
    </row>
    <row r="16" spans="1:21" ht="18.600000000000001" customHeight="1" x14ac:dyDescent="0.25">
      <c r="A16" s="52" t="s">
        <v>4</v>
      </c>
      <c r="B16" s="51" t="s">
        <v>33</v>
      </c>
      <c r="C16" s="51"/>
      <c r="D16" s="51"/>
      <c r="T16" s="45"/>
    </row>
    <row r="17" spans="1:21" ht="16.5" customHeight="1" x14ac:dyDescent="0.25">
      <c r="A17" s="53"/>
      <c r="T17" s="45"/>
    </row>
    <row r="18" spans="1:21" ht="94.5" x14ac:dyDescent="0.25">
      <c r="A18" s="59" t="s">
        <v>6</v>
      </c>
      <c r="B18" s="13" t="s">
        <v>7</v>
      </c>
      <c r="C18" s="13" t="s">
        <v>8</v>
      </c>
      <c r="D18" s="13" t="s">
        <v>9</v>
      </c>
      <c r="E18" s="13" t="s">
        <v>10</v>
      </c>
      <c r="F18" s="13" t="s">
        <v>11</v>
      </c>
      <c r="G18" s="13" t="s">
        <v>12</v>
      </c>
      <c r="H18" s="14" t="s">
        <v>13</v>
      </c>
      <c r="I18" s="14" t="s">
        <v>34</v>
      </c>
      <c r="J18" s="14" t="s">
        <v>15</v>
      </c>
      <c r="K18" s="14" t="s">
        <v>16</v>
      </c>
      <c r="L18" s="14" t="s">
        <v>17</v>
      </c>
      <c r="M18" s="14" t="s">
        <v>18</v>
      </c>
      <c r="N18" s="14" t="s">
        <v>19</v>
      </c>
      <c r="O18" s="14" t="s">
        <v>20</v>
      </c>
      <c r="P18" s="14" t="s">
        <v>21</v>
      </c>
      <c r="Q18" s="14" t="s">
        <v>22</v>
      </c>
      <c r="R18" s="14" t="s">
        <v>23</v>
      </c>
      <c r="S18" s="14" t="s">
        <v>24</v>
      </c>
      <c r="T18" s="60" t="s">
        <v>25</v>
      </c>
    </row>
    <row r="19" spans="1:21" ht="63" x14ac:dyDescent="0.25">
      <c r="A19" s="56">
        <v>1</v>
      </c>
      <c r="B19" s="4" t="s">
        <v>26</v>
      </c>
      <c r="C19" s="4" t="s">
        <v>27</v>
      </c>
      <c r="D19" s="4" t="s">
        <v>28</v>
      </c>
      <c r="E19" s="5">
        <v>4</v>
      </c>
      <c r="F19" s="6">
        <v>1</v>
      </c>
      <c r="G19" s="5" t="s">
        <v>29</v>
      </c>
      <c r="H19" s="7">
        <v>1750905</v>
      </c>
      <c r="I19" s="7">
        <f>+((H19*9.85)*100%)</f>
        <v>17246414.25</v>
      </c>
      <c r="J19" s="8">
        <f>+J12</f>
        <v>4686</v>
      </c>
      <c r="K19" s="7">
        <f>+I19+J19</f>
        <v>17251100.25</v>
      </c>
      <c r="L19" s="9">
        <v>0.1</v>
      </c>
      <c r="M19" s="7">
        <f>K19*L19</f>
        <v>1725110.0250000001</v>
      </c>
      <c r="N19" s="7">
        <f>K19+M19</f>
        <v>18976210.274999999</v>
      </c>
      <c r="O19" s="7">
        <f>+N19*10%</f>
        <v>1897621.0274999999</v>
      </c>
      <c r="P19" s="7">
        <f>O19*19%</f>
        <v>360547.99522499996</v>
      </c>
      <c r="Q19" s="7">
        <f>N19+P19</f>
        <v>19336758.270225</v>
      </c>
      <c r="R19" s="7">
        <f>ROUND(Q19*E19,)</f>
        <v>77347033</v>
      </c>
      <c r="S19" s="7">
        <f>R19/(30)</f>
        <v>2578234.4333333331</v>
      </c>
      <c r="T19" s="57">
        <f>30*S19</f>
        <v>77347033</v>
      </c>
      <c r="U19" s="10"/>
    </row>
    <row r="20" spans="1:21" ht="63" x14ac:dyDescent="0.25">
      <c r="A20" s="56">
        <v>2</v>
      </c>
      <c r="B20" s="4" t="s">
        <v>78</v>
      </c>
      <c r="C20" s="4" t="s">
        <v>27</v>
      </c>
      <c r="D20" s="4" t="s">
        <v>30</v>
      </c>
      <c r="E20" s="5">
        <v>1</v>
      </c>
      <c r="F20" s="6">
        <v>1</v>
      </c>
      <c r="G20" s="5" t="s">
        <v>29</v>
      </c>
      <c r="H20" s="7">
        <f>+H19</f>
        <v>1750905</v>
      </c>
      <c r="I20" s="7">
        <f>+((H20*9.85)*(0.4759/13*10))/30*20</f>
        <v>4209009.5084999995</v>
      </c>
      <c r="J20" s="8">
        <f>+J13</f>
        <v>1372</v>
      </c>
      <c r="K20" s="7">
        <f>+I20+J20</f>
        <v>4210381.5084999995</v>
      </c>
      <c r="L20" s="9">
        <v>0.08</v>
      </c>
      <c r="M20" s="7">
        <f>K20*L20</f>
        <v>336830.52067999996</v>
      </c>
      <c r="N20" s="7">
        <f>K20+M20</f>
        <v>4547212.0291799996</v>
      </c>
      <c r="O20" s="7">
        <f>+N20*10%</f>
        <v>454721.202918</v>
      </c>
      <c r="P20" s="7">
        <f>O20*19%</f>
        <v>86397.028554420001</v>
      </c>
      <c r="Q20" s="7">
        <f>N20+P20</f>
        <v>4633609.0577344196</v>
      </c>
      <c r="R20" s="7">
        <f>ROUND(Q20*E20,)</f>
        <v>4633609</v>
      </c>
      <c r="S20" s="7">
        <f>R20/(30)</f>
        <v>154453.63333333333</v>
      </c>
      <c r="T20" s="57">
        <f>30*S20</f>
        <v>4633609</v>
      </c>
    </row>
    <row r="21" spans="1:21" x14ac:dyDescent="0.25">
      <c r="A21" s="44"/>
      <c r="Q21" s="11" t="s">
        <v>31</v>
      </c>
      <c r="R21" s="12">
        <f>R19+R20</f>
        <v>81980642</v>
      </c>
      <c r="S21" s="12">
        <f>S19+S20</f>
        <v>2732688.0666666664</v>
      </c>
      <c r="T21" s="58">
        <f>T19+T20</f>
        <v>81980642</v>
      </c>
    </row>
    <row r="22" spans="1:21" x14ac:dyDescent="0.25">
      <c r="A22" s="44"/>
      <c r="T22" s="45"/>
    </row>
    <row r="23" spans="1:21" x14ac:dyDescent="0.25">
      <c r="A23" s="61" t="s">
        <v>35</v>
      </c>
      <c r="B23" s="62"/>
      <c r="C23" s="62"/>
      <c r="D23" s="62"/>
      <c r="T23" s="45"/>
    </row>
    <row r="24" spans="1:21" ht="18.600000000000001" customHeight="1" x14ac:dyDescent="0.25">
      <c r="A24" s="63" t="s">
        <v>4</v>
      </c>
      <c r="B24" s="62" t="s">
        <v>5</v>
      </c>
      <c r="C24" s="62"/>
      <c r="D24" s="62"/>
      <c r="T24" s="45"/>
    </row>
    <row r="25" spans="1:21" ht="18.600000000000001" customHeight="1" x14ac:dyDescent="0.25">
      <c r="A25" s="53"/>
      <c r="T25" s="45"/>
    </row>
    <row r="26" spans="1:21" ht="110.25" x14ac:dyDescent="0.25">
      <c r="A26" s="64" t="s">
        <v>6</v>
      </c>
      <c r="B26" s="15" t="s">
        <v>7</v>
      </c>
      <c r="C26" s="15" t="s">
        <v>8</v>
      </c>
      <c r="D26" s="15" t="s">
        <v>9</v>
      </c>
      <c r="E26" s="15" t="s">
        <v>10</v>
      </c>
      <c r="F26" s="15" t="s">
        <v>11</v>
      </c>
      <c r="G26" s="15" t="s">
        <v>12</v>
      </c>
      <c r="H26" s="16" t="s">
        <v>36</v>
      </c>
      <c r="I26" s="16" t="s">
        <v>37</v>
      </c>
      <c r="J26" s="16" t="s">
        <v>15</v>
      </c>
      <c r="K26" s="16" t="s">
        <v>16</v>
      </c>
      <c r="L26" s="16" t="s">
        <v>17</v>
      </c>
      <c r="M26" s="16" t="s">
        <v>18</v>
      </c>
      <c r="N26" s="16" t="s">
        <v>19</v>
      </c>
      <c r="O26" s="16" t="s">
        <v>20</v>
      </c>
      <c r="P26" s="16" t="s">
        <v>21</v>
      </c>
      <c r="Q26" s="16" t="s">
        <v>22</v>
      </c>
      <c r="R26" s="16" t="s">
        <v>23</v>
      </c>
      <c r="S26" s="16" t="s">
        <v>24</v>
      </c>
      <c r="T26" s="65" t="s">
        <v>25</v>
      </c>
    </row>
    <row r="27" spans="1:21" ht="63" x14ac:dyDescent="0.25">
      <c r="A27" s="56">
        <v>1</v>
      </c>
      <c r="B27" s="4" t="s">
        <v>26</v>
      </c>
      <c r="C27" s="4" t="s">
        <v>27</v>
      </c>
      <c r="D27" s="4" t="s">
        <v>28</v>
      </c>
      <c r="E27" s="5">
        <v>4</v>
      </c>
      <c r="F27" s="6">
        <v>1</v>
      </c>
      <c r="G27" s="5" t="s">
        <v>29</v>
      </c>
      <c r="H27" s="7">
        <v>1750905</v>
      </c>
      <c r="I27" s="7">
        <f>+((H27*10.21)*100%)</f>
        <v>17876740.050000001</v>
      </c>
      <c r="J27" s="8">
        <f>+J19</f>
        <v>4686</v>
      </c>
      <c r="K27" s="7">
        <f>+I27+J27</f>
        <v>17881426.050000001</v>
      </c>
      <c r="L27" s="9">
        <v>0.1</v>
      </c>
      <c r="M27" s="7">
        <f>K27*L27</f>
        <v>1788142.6050000002</v>
      </c>
      <c r="N27" s="7">
        <f>K27+M27</f>
        <v>19669568.655000001</v>
      </c>
      <c r="O27" s="7">
        <f>+N27*10%</f>
        <v>1966956.8655000003</v>
      </c>
      <c r="P27" s="7">
        <f>O27*19%</f>
        <v>373721.80444500007</v>
      </c>
      <c r="Q27" s="7">
        <f>N27+P27</f>
        <v>20043290.459445</v>
      </c>
      <c r="R27" s="7">
        <f>ROUND(Q27*E27,)</f>
        <v>80173162</v>
      </c>
      <c r="S27" s="7">
        <f>R27/(30)</f>
        <v>2672438.7333333334</v>
      </c>
      <c r="T27" s="57">
        <f>30*S27</f>
        <v>80173162</v>
      </c>
      <c r="U27" s="10"/>
    </row>
    <row r="28" spans="1:21" ht="63" x14ac:dyDescent="0.25">
      <c r="A28" s="56">
        <v>2</v>
      </c>
      <c r="B28" s="4" t="s">
        <v>78</v>
      </c>
      <c r="C28" s="4" t="s">
        <v>27</v>
      </c>
      <c r="D28" s="4" t="s">
        <v>30</v>
      </c>
      <c r="E28" s="5">
        <v>1</v>
      </c>
      <c r="F28" s="6">
        <v>1</v>
      </c>
      <c r="G28" s="5" t="s">
        <v>29</v>
      </c>
      <c r="H28" s="7">
        <f>+H27</f>
        <v>1750905</v>
      </c>
      <c r="I28" s="7">
        <f>+((H28*10.21)*(0.4759/13*10))/30*20</f>
        <v>4362841.3281000005</v>
      </c>
      <c r="J28" s="8">
        <f>+J20</f>
        <v>1372</v>
      </c>
      <c r="K28" s="7">
        <f>+I28+J28</f>
        <v>4364213.3281000005</v>
      </c>
      <c r="L28" s="9">
        <v>0.08</v>
      </c>
      <c r="M28" s="7">
        <f>K28*L28</f>
        <v>349137.06624800008</v>
      </c>
      <c r="N28" s="7">
        <f>K28+M28</f>
        <v>4713350.3943480002</v>
      </c>
      <c r="O28" s="7">
        <f>+N28*10%</f>
        <v>471335.03943480004</v>
      </c>
      <c r="P28" s="7">
        <f>O28*19%</f>
        <v>89553.657492612008</v>
      </c>
      <c r="Q28" s="7">
        <f>N28+P28</f>
        <v>4802904.0518406117</v>
      </c>
      <c r="R28" s="7">
        <f>ROUND(Q28*E28,)</f>
        <v>4802904</v>
      </c>
      <c r="S28" s="7">
        <f>R28/(30)</f>
        <v>160096.79999999999</v>
      </c>
      <c r="T28" s="57">
        <f>30*S28</f>
        <v>4802904</v>
      </c>
    </row>
    <row r="29" spans="1:21" x14ac:dyDescent="0.25">
      <c r="A29" s="44"/>
      <c r="Q29" s="17" t="s">
        <v>31</v>
      </c>
      <c r="R29" s="18">
        <f>R27+R28</f>
        <v>84976066</v>
      </c>
      <c r="S29" s="18">
        <f t="shared" ref="S29" si="0">S27+S28</f>
        <v>2832535.5333333332</v>
      </c>
      <c r="T29" s="66">
        <f>T27+T28</f>
        <v>84976066</v>
      </c>
    </row>
    <row r="30" spans="1:21" x14ac:dyDescent="0.25">
      <c r="A30" s="49" t="s">
        <v>38</v>
      </c>
      <c r="T30" s="45"/>
    </row>
    <row r="31" spans="1:21" x14ac:dyDescent="0.25">
      <c r="A31" s="44"/>
      <c r="T31" s="45"/>
    </row>
    <row r="32" spans="1:21" s="20" customFormat="1" ht="75" customHeight="1" x14ac:dyDescent="0.25">
      <c r="A32" s="118" t="s">
        <v>6</v>
      </c>
      <c r="B32" s="112" t="s">
        <v>39</v>
      </c>
      <c r="C32" s="112"/>
      <c r="D32" s="112"/>
      <c r="E32" s="94" t="s">
        <v>40</v>
      </c>
      <c r="F32" s="94"/>
      <c r="G32" s="94"/>
      <c r="H32" s="94"/>
      <c r="I32" s="112" t="s">
        <v>41</v>
      </c>
      <c r="J32" s="94" t="s">
        <v>42</v>
      </c>
      <c r="K32" s="94" t="s">
        <v>68</v>
      </c>
      <c r="L32" s="112" t="s">
        <v>69</v>
      </c>
      <c r="M32" s="112"/>
      <c r="T32" s="67"/>
    </row>
    <row r="33" spans="1:21" s="20" customFormat="1" ht="75" customHeight="1" x14ac:dyDescent="0.25">
      <c r="A33" s="118"/>
      <c r="B33" s="112" t="s">
        <v>7</v>
      </c>
      <c r="C33" s="112"/>
      <c r="D33" s="19" t="s">
        <v>43</v>
      </c>
      <c r="E33" s="94"/>
      <c r="F33" s="94"/>
      <c r="G33" s="94"/>
      <c r="H33" s="94"/>
      <c r="I33" s="112"/>
      <c r="J33" s="94"/>
      <c r="K33" s="94"/>
      <c r="L33" s="112"/>
      <c r="M33" s="112"/>
      <c r="T33" s="67"/>
    </row>
    <row r="34" spans="1:21" s="20" customFormat="1" ht="41.45" customHeight="1" x14ac:dyDescent="0.25">
      <c r="A34" s="68">
        <v>1</v>
      </c>
      <c r="B34" s="21" t="s">
        <v>44</v>
      </c>
      <c r="C34" s="22" t="s">
        <v>45</v>
      </c>
      <c r="D34" s="23" t="s">
        <v>46</v>
      </c>
      <c r="E34" s="113" t="s">
        <v>47</v>
      </c>
      <c r="F34" s="113"/>
      <c r="G34" s="113"/>
      <c r="H34" s="113"/>
      <c r="I34" s="114">
        <v>1</v>
      </c>
      <c r="J34" s="95">
        <f>+M46</f>
        <v>8</v>
      </c>
      <c r="K34" s="96">
        <v>2695307</v>
      </c>
      <c r="L34" s="117">
        <f>+K34*J34</f>
        <v>21562456</v>
      </c>
      <c r="M34" s="117"/>
      <c r="T34" s="67"/>
    </row>
    <row r="35" spans="1:21" s="20" customFormat="1" ht="41.45" customHeight="1" x14ac:dyDescent="0.25">
      <c r="A35" s="68">
        <v>2</v>
      </c>
      <c r="B35" s="21" t="s">
        <v>48</v>
      </c>
      <c r="C35" s="22" t="s">
        <v>49</v>
      </c>
      <c r="D35" s="23" t="s">
        <v>50</v>
      </c>
      <c r="E35" s="113"/>
      <c r="F35" s="113"/>
      <c r="G35" s="113"/>
      <c r="H35" s="113"/>
      <c r="I35" s="115"/>
      <c r="J35" s="95"/>
      <c r="K35" s="97"/>
      <c r="L35" s="117"/>
      <c r="M35" s="117"/>
      <c r="T35" s="67"/>
    </row>
    <row r="36" spans="1:21" s="20" customFormat="1" ht="41.45" customHeight="1" x14ac:dyDescent="0.25">
      <c r="A36" s="68">
        <v>3</v>
      </c>
      <c r="B36" s="21" t="s">
        <v>51</v>
      </c>
      <c r="C36" s="22" t="s">
        <v>51</v>
      </c>
      <c r="D36" s="23" t="s">
        <v>52</v>
      </c>
      <c r="E36" s="113"/>
      <c r="F36" s="113"/>
      <c r="G36" s="113"/>
      <c r="H36" s="113"/>
      <c r="I36" s="115"/>
      <c r="J36" s="95"/>
      <c r="K36" s="97"/>
      <c r="L36" s="117"/>
      <c r="M36" s="117"/>
      <c r="T36" s="67"/>
    </row>
    <row r="37" spans="1:21" s="20" customFormat="1" ht="41.45" customHeight="1" x14ac:dyDescent="0.25">
      <c r="A37" s="68">
        <v>4</v>
      </c>
      <c r="B37" s="21" t="s">
        <v>53</v>
      </c>
      <c r="C37" s="22" t="s">
        <v>53</v>
      </c>
      <c r="D37" s="23" t="s">
        <v>54</v>
      </c>
      <c r="E37" s="113"/>
      <c r="F37" s="113"/>
      <c r="G37" s="113"/>
      <c r="H37" s="113"/>
      <c r="I37" s="116"/>
      <c r="J37" s="95"/>
      <c r="K37" s="98"/>
      <c r="L37" s="117"/>
      <c r="M37" s="117"/>
      <c r="T37" s="67"/>
    </row>
    <row r="38" spans="1:21" s="20" customFormat="1" x14ac:dyDescent="0.25">
      <c r="A38" s="108"/>
      <c r="B38" s="109"/>
      <c r="C38" s="109"/>
      <c r="D38" s="109"/>
      <c r="E38" s="109"/>
      <c r="F38" s="109"/>
      <c r="G38" s="109"/>
      <c r="H38" s="109"/>
      <c r="I38" s="109"/>
      <c r="J38" s="109"/>
      <c r="K38" s="109"/>
      <c r="L38" s="109"/>
      <c r="M38" s="24"/>
      <c r="N38" s="77"/>
      <c r="O38" s="77"/>
      <c r="P38" s="78"/>
      <c r="Q38" s="79"/>
      <c r="T38" s="67"/>
      <c r="U38" s="1"/>
    </row>
    <row r="39" spans="1:21" s="20" customFormat="1" ht="15.75" customHeight="1" x14ac:dyDescent="0.25">
      <c r="A39" s="83" t="s">
        <v>71</v>
      </c>
      <c r="B39" s="84"/>
      <c r="C39" s="84"/>
      <c r="D39" s="84"/>
      <c r="E39" s="84"/>
      <c r="F39" s="84"/>
      <c r="G39" s="84"/>
      <c r="H39" s="84"/>
      <c r="I39" s="84"/>
      <c r="J39" s="84"/>
      <c r="K39" s="84"/>
      <c r="L39" s="84"/>
      <c r="M39" s="84"/>
      <c r="N39" s="69"/>
      <c r="O39" s="69"/>
      <c r="P39" s="69"/>
      <c r="Q39" s="69"/>
      <c r="R39" s="69"/>
      <c r="T39" s="67"/>
    </row>
    <row r="40" spans="1:21" s="20" customFormat="1" x14ac:dyDescent="0.25">
      <c r="A40" s="70"/>
      <c r="B40" s="69"/>
      <c r="C40" s="69"/>
      <c r="D40" s="69"/>
      <c r="E40" s="69"/>
      <c r="F40" s="69"/>
      <c r="G40" s="69"/>
      <c r="H40" s="69"/>
      <c r="I40" s="69"/>
      <c r="J40" s="69"/>
      <c r="K40" s="69"/>
      <c r="L40" s="69"/>
      <c r="M40" s="69"/>
      <c r="N40" s="69"/>
      <c r="O40" s="69"/>
      <c r="P40" s="69"/>
      <c r="Q40" s="69"/>
      <c r="R40" s="69"/>
      <c r="T40" s="67"/>
    </row>
    <row r="41" spans="1:21" s="20" customFormat="1" x14ac:dyDescent="0.25">
      <c r="A41" s="71"/>
      <c r="L41" s="72"/>
      <c r="M41" s="25"/>
      <c r="T41" s="67"/>
    </row>
    <row r="42" spans="1:21" ht="32.25" customHeight="1" x14ac:dyDescent="0.25">
      <c r="A42" s="110" t="s">
        <v>7</v>
      </c>
      <c r="B42" s="111"/>
      <c r="C42" s="111"/>
      <c r="D42" s="26" t="s">
        <v>55</v>
      </c>
      <c r="E42" s="111" t="s">
        <v>56</v>
      </c>
      <c r="F42" s="111"/>
      <c r="G42" s="111"/>
      <c r="H42" s="111"/>
      <c r="I42" s="111"/>
      <c r="J42" s="111"/>
      <c r="K42" s="26" t="s">
        <v>57</v>
      </c>
      <c r="L42" s="26" t="s">
        <v>58</v>
      </c>
      <c r="M42" s="26" t="s">
        <v>29</v>
      </c>
      <c r="N42" s="26" t="s">
        <v>59</v>
      </c>
      <c r="O42" s="26" t="s">
        <v>60</v>
      </c>
      <c r="P42" s="26" t="s">
        <v>61</v>
      </c>
      <c r="T42" s="45"/>
    </row>
    <row r="43" spans="1:21" ht="14.45" customHeight="1" x14ac:dyDescent="0.25">
      <c r="A43" s="99" t="s">
        <v>62</v>
      </c>
      <c r="B43" s="100"/>
      <c r="C43" s="100"/>
      <c r="D43" s="27">
        <f>+T14</f>
        <v>81314992</v>
      </c>
      <c r="E43" s="101" t="str">
        <f>+A8</f>
        <v>PERIODO 1 TARIFA: DEL 1 DE ENERO AL 30 DE JUNIO DE 2026</v>
      </c>
      <c r="F43" s="101"/>
      <c r="G43" s="101"/>
      <c r="H43" s="101"/>
      <c r="I43" s="101"/>
      <c r="J43" s="101"/>
      <c r="K43" s="28">
        <v>46082</v>
      </c>
      <c r="L43" s="28">
        <v>46203</v>
      </c>
      <c r="M43" s="29">
        <v>4</v>
      </c>
      <c r="N43" s="29">
        <v>120</v>
      </c>
      <c r="O43" s="27">
        <f>+S14</f>
        <v>2710499.7333333334</v>
      </c>
      <c r="P43" s="27">
        <f>+O43*N43</f>
        <v>325259968</v>
      </c>
      <c r="T43" s="45"/>
    </row>
    <row r="44" spans="1:21" ht="14.45" customHeight="1" x14ac:dyDescent="0.25">
      <c r="A44" s="102" t="s">
        <v>63</v>
      </c>
      <c r="B44" s="103"/>
      <c r="C44" s="103"/>
      <c r="D44" s="30">
        <f>+T21</f>
        <v>81980642</v>
      </c>
      <c r="E44" s="104" t="str">
        <f>+A15</f>
        <v>PERIODO 1 TARIFA: DEL 1 DE JULIO AL 14 DE JULIO DE 2026</v>
      </c>
      <c r="F44" s="104"/>
      <c r="G44" s="104"/>
      <c r="H44" s="104"/>
      <c r="I44" s="104"/>
      <c r="J44" s="104"/>
      <c r="K44" s="31">
        <v>46204</v>
      </c>
      <c r="L44" s="31">
        <v>46217</v>
      </c>
      <c r="M44" s="32">
        <v>0.46700000000000003</v>
      </c>
      <c r="N44" s="32">
        <v>14</v>
      </c>
      <c r="O44" s="30">
        <f>+S21</f>
        <v>2732688.0666666664</v>
      </c>
      <c r="P44" s="30">
        <f t="shared" ref="P44:P46" si="1">+O44*N44</f>
        <v>38257632.93333333</v>
      </c>
      <c r="T44" s="45"/>
    </row>
    <row r="45" spans="1:21" ht="15.75" customHeight="1" x14ac:dyDescent="0.25">
      <c r="A45" s="105" t="s">
        <v>64</v>
      </c>
      <c r="B45" s="106"/>
      <c r="C45" s="106"/>
      <c r="D45" s="33">
        <f>+T29</f>
        <v>84976066</v>
      </c>
      <c r="E45" s="107" t="str">
        <f>+A23</f>
        <v>PERIODO 3 TARIFA: DEL 15 DE JULIO AL 31 DE DICIEMBRE DE 2026</v>
      </c>
      <c r="F45" s="107"/>
      <c r="G45" s="107"/>
      <c r="H45" s="107"/>
      <c r="I45" s="107"/>
      <c r="J45" s="107"/>
      <c r="K45" s="34">
        <v>46218</v>
      </c>
      <c r="L45" s="34">
        <v>46325</v>
      </c>
      <c r="M45" s="35">
        <v>3.53</v>
      </c>
      <c r="N45" s="35">
        <f>+ROUND(M45*30,0)</f>
        <v>106</v>
      </c>
      <c r="O45" s="33">
        <f>+S29</f>
        <v>2832535.5333333332</v>
      </c>
      <c r="P45" s="33">
        <f t="shared" si="1"/>
        <v>300248766.5333333</v>
      </c>
      <c r="Q45" s="73"/>
      <c r="T45" s="45"/>
    </row>
    <row r="46" spans="1:21" x14ac:dyDescent="0.25">
      <c r="A46" s="91" t="s">
        <v>65</v>
      </c>
      <c r="B46" s="92"/>
      <c r="C46" s="92"/>
      <c r="D46" s="38">
        <f>+K34</f>
        <v>2695307</v>
      </c>
      <c r="E46" s="93" t="s">
        <v>66</v>
      </c>
      <c r="F46" s="93"/>
      <c r="G46" s="93"/>
      <c r="H46" s="93"/>
      <c r="I46" s="93"/>
      <c r="J46" s="93"/>
      <c r="K46" s="39">
        <v>46082</v>
      </c>
      <c r="L46" s="39">
        <v>46387</v>
      </c>
      <c r="M46" s="40">
        <v>8</v>
      </c>
      <c r="N46" s="40">
        <f>+ROUND(M46*30,0)</f>
        <v>240</v>
      </c>
      <c r="O46" s="41">
        <f>+D46/30</f>
        <v>89843.566666666666</v>
      </c>
      <c r="P46" s="38">
        <f t="shared" si="1"/>
        <v>21562456</v>
      </c>
      <c r="T46" s="45"/>
    </row>
    <row r="47" spans="1:21" ht="42" customHeight="1" x14ac:dyDescent="0.25">
      <c r="A47" s="44"/>
      <c r="K47" s="82" t="s">
        <v>70</v>
      </c>
      <c r="L47" s="82"/>
      <c r="M47" s="82"/>
      <c r="N47" s="82"/>
      <c r="O47" s="36" t="s">
        <v>67</v>
      </c>
      <c r="P47" s="37">
        <f>SUM(P43:P46)</f>
        <v>685328823.4666667</v>
      </c>
      <c r="T47" s="45"/>
    </row>
    <row r="48" spans="1:21" x14ac:dyDescent="0.25">
      <c r="A48" s="44"/>
      <c r="T48" s="45"/>
    </row>
    <row r="49" spans="1:20" x14ac:dyDescent="0.25">
      <c r="A49" s="44"/>
      <c r="T49" s="45"/>
    </row>
    <row r="50" spans="1:20" x14ac:dyDescent="0.25">
      <c r="A50" s="44"/>
      <c r="B50" s="81" t="s">
        <v>75</v>
      </c>
      <c r="C50" s="81"/>
      <c r="D50" s="80"/>
      <c r="E50" s="80"/>
      <c r="F50" s="80"/>
      <c r="G50" s="80"/>
      <c r="T50" s="45"/>
    </row>
    <row r="51" spans="1:20" ht="18.75" customHeight="1" x14ac:dyDescent="0.25">
      <c r="A51" s="44"/>
      <c r="B51" s="81" t="s">
        <v>76</v>
      </c>
      <c r="C51" s="81"/>
      <c r="D51" s="80"/>
      <c r="E51" s="80"/>
      <c r="F51" s="80"/>
      <c r="G51" s="80"/>
      <c r="T51" s="45"/>
    </row>
    <row r="52" spans="1:20" x14ac:dyDescent="0.25">
      <c r="A52" s="44"/>
      <c r="B52" s="81" t="s">
        <v>77</v>
      </c>
      <c r="C52" s="81"/>
      <c r="D52" s="80"/>
      <c r="E52" s="80"/>
      <c r="F52" s="80"/>
      <c r="G52" s="80"/>
      <c r="T52" s="45"/>
    </row>
    <row r="53" spans="1:20" ht="16.5" thickBot="1" x14ac:dyDescent="0.3">
      <c r="A53" s="74"/>
      <c r="B53" s="75"/>
      <c r="C53" s="75"/>
      <c r="D53" s="75"/>
      <c r="E53" s="75"/>
      <c r="F53" s="75"/>
      <c r="G53" s="75"/>
      <c r="H53" s="75"/>
      <c r="I53" s="75"/>
      <c r="J53" s="75"/>
      <c r="K53" s="75"/>
      <c r="L53" s="75"/>
      <c r="M53" s="75"/>
      <c r="N53" s="75"/>
      <c r="O53" s="75"/>
      <c r="P53" s="75"/>
      <c r="Q53" s="75"/>
      <c r="R53" s="75"/>
      <c r="S53" s="75"/>
      <c r="T53" s="76"/>
    </row>
  </sheetData>
  <mergeCells count="34">
    <mergeCell ref="A38:L38"/>
    <mergeCell ref="A42:C42"/>
    <mergeCell ref="E42:J42"/>
    <mergeCell ref="B33:C33"/>
    <mergeCell ref="E34:H37"/>
    <mergeCell ref="I34:I37"/>
    <mergeCell ref="L34:M37"/>
    <mergeCell ref="A32:A33"/>
    <mergeCell ref="B32:D32"/>
    <mergeCell ref="E32:H33"/>
    <mergeCell ref="I32:I33"/>
    <mergeCell ref="L32:M33"/>
    <mergeCell ref="K47:N47"/>
    <mergeCell ref="A39:M39"/>
    <mergeCell ref="A1:T1"/>
    <mergeCell ref="B2:T2"/>
    <mergeCell ref="A46:C46"/>
    <mergeCell ref="E46:J46"/>
    <mergeCell ref="J32:J33"/>
    <mergeCell ref="K32:K33"/>
    <mergeCell ref="J34:J37"/>
    <mergeCell ref="K34:K37"/>
    <mergeCell ref="A43:C43"/>
    <mergeCell ref="E43:J43"/>
    <mergeCell ref="A44:C44"/>
    <mergeCell ref="E44:J44"/>
    <mergeCell ref="A45:C45"/>
    <mergeCell ref="E45:J45"/>
    <mergeCell ref="D50:G50"/>
    <mergeCell ref="D51:G51"/>
    <mergeCell ref="D52:G52"/>
    <mergeCell ref="B50:C50"/>
    <mergeCell ref="B51:C51"/>
    <mergeCell ref="B52:C52"/>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CALCULOS ACT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 Morales</dc:creator>
  <cp:lastModifiedBy>Cristian Morales</cp:lastModifiedBy>
  <dcterms:created xsi:type="dcterms:W3CDTF">2026-01-22T14:47:36Z</dcterms:created>
  <dcterms:modified xsi:type="dcterms:W3CDTF">2026-01-23T00:53:29Z</dcterms:modified>
</cp:coreProperties>
</file>